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Fevereiro.21\2ª Solicitação\PAU RAINHA\"/>
    </mc:Choice>
  </mc:AlternateContent>
  <xr:revisionPtr revIDLastSave="0" documentId="13_ncr:1_{DC9BEA68-1399-4DB2-ADAA-F6EADC402078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4" l="1"/>
</calcChain>
</file>

<file path=xl/sharedStrings.xml><?xml version="1.0" encoding="utf-8"?>
<sst xmlns="http://schemas.openxmlformats.org/spreadsheetml/2006/main" count="139" uniqueCount="84">
  <si>
    <t>Total</t>
  </si>
  <si>
    <t>Data do Pagamento</t>
  </si>
  <si>
    <t>Fornecedor</t>
  </si>
  <si>
    <t>Valor</t>
  </si>
  <si>
    <t>Documento</t>
  </si>
  <si>
    <t>Comentário</t>
  </si>
  <si>
    <t>FRAELI MONTAGEM INDUSTRIUAL</t>
  </si>
  <si>
    <t>TANQUES</t>
  </si>
  <si>
    <t>PROFORMA 005 -FRAELI - PR</t>
  </si>
  <si>
    <t>SEMPRE SERVIÇOS DE MANUTENÇÃO PREVENTIVA EIRELLI</t>
  </si>
  <si>
    <t>VÁLVULAS GERAIS</t>
  </si>
  <si>
    <t>PROFORMA - 44668 SEMPRE - PR</t>
  </si>
  <si>
    <t>PROFORMA 0008 - ITAM - PR</t>
  </si>
  <si>
    <t>INDUSTRIA DE TRANSFORMADORES AMAZONAS LTDA</t>
  </si>
  <si>
    <t>TRANSFORMADORES BT</t>
  </si>
  <si>
    <t>AMAZON AÇO COMÉRCIO DE AÇO LTDA</t>
  </si>
  <si>
    <t>AÇO</t>
  </si>
  <si>
    <t>NF 18079 - AMAZON - PR</t>
  </si>
  <si>
    <t>NF 185942 - AMAZON - PR</t>
  </si>
  <si>
    <t>NF 50676 - TANQUES - PR</t>
  </si>
  <si>
    <t>NF 186423 - TANQUES - PR</t>
  </si>
  <si>
    <t>NF 185943 - TANQUES - PR</t>
  </si>
  <si>
    <t>NF 186950 - TANQUES - PR</t>
  </si>
  <si>
    <t>NF 186949 - TANQUES - PAU RAINHA</t>
  </si>
  <si>
    <t>NF 187210 - TANQUES - PR</t>
  </si>
  <si>
    <t>NF 186078 - TANQUES - PR</t>
  </si>
  <si>
    <t>NF 186306 - TANQUES - PR</t>
  </si>
  <si>
    <t>MOTRICE SOLUÇÕES EM ENERGIA LTDA</t>
  </si>
  <si>
    <t>NF00000615 - MOTRICE - PR</t>
  </si>
  <si>
    <t>Tipo</t>
  </si>
  <si>
    <t>Pagamento</t>
  </si>
  <si>
    <t xml:space="preserve">LYON ASSESSORIA, CONSULTORIA E SERVICOS </t>
  </si>
  <si>
    <t>FRAM CAPITAL DTVM SA</t>
  </si>
  <si>
    <t>MRS ESTUDOS AMBIENTAIS LTDA</t>
  </si>
  <si>
    <t>ALMEIDA PRADO, C Z R B B V M &amp; L ADVOGADOS ASSOCIADOS</t>
  </si>
  <si>
    <t>ARTTEC COMERCIAL, IMPORTACAO, EXPORTACAO E ENGENHARIA LTDA</t>
  </si>
  <si>
    <t>SINER ENGENHARIA E COMERCIO LTDA</t>
  </si>
  <si>
    <t>Reembolso</t>
  </si>
  <si>
    <t>RUBENS MISORELLI ENGENHARIA DE</t>
  </si>
  <si>
    <t>NF 237</t>
  </si>
  <si>
    <t>Recibo Nº 1007</t>
  </si>
  <si>
    <t>NF 2021-37</t>
  </si>
  <si>
    <t>NF 135</t>
  </si>
  <si>
    <t>COMPASS MINERALS PLANT NUTRITION</t>
  </si>
  <si>
    <t>NOTA PN4420219650</t>
  </si>
  <si>
    <t>NF 20971</t>
  </si>
  <si>
    <t>NF 20975</t>
  </si>
  <si>
    <t>NF 108</t>
  </si>
  <si>
    <t>Drenagem</t>
  </si>
  <si>
    <t>Assessoria de gestão na implantação do projeto</t>
  </si>
  <si>
    <t>Advogados</t>
  </si>
  <si>
    <t>Assessoria e estudos pré-leilão</t>
  </si>
  <si>
    <t>Consultoria Ambiental</t>
  </si>
  <si>
    <t>Agente de Liquidação</t>
  </si>
  <si>
    <t>FCSTONE DO BRASIL CONSULTORIA EM FUTUROS E COMMODITIES LTDA</t>
  </si>
  <si>
    <t>F.I.T. MANEJO FLORESTAL DO BRA</t>
  </si>
  <si>
    <t>TGM EQUIPAMENTOS ELETRICOS S/A</t>
  </si>
  <si>
    <t>ATAG WATER SOLUTIONS PROJETOS</t>
  </si>
  <si>
    <t>L O BAPTISTA ADVS ASSOC  SC</t>
  </si>
  <si>
    <t>J DE A FREIRE - UZI NEGOCIOS</t>
  </si>
  <si>
    <t>Proteção Florestal</t>
  </si>
  <si>
    <t>COEMA CONSTRUTORA LTDA</t>
  </si>
  <si>
    <t>SIMPLIFIC PAVARINI DISTRIBUIDO</t>
  </si>
  <si>
    <t>FAT 7098</t>
  </si>
  <si>
    <t>Serviços Fiduciários</t>
  </si>
  <si>
    <t>NF 28576</t>
  </si>
  <si>
    <t>ND 01-2021</t>
  </si>
  <si>
    <t>PROFORMA 006-2020</t>
  </si>
  <si>
    <t>NF 21134</t>
  </si>
  <si>
    <t>Construção de Aceiros</t>
  </si>
  <si>
    <t>NF 19</t>
  </si>
  <si>
    <t>Custo CETIP</t>
  </si>
  <si>
    <t>Recibo Nº 1363</t>
  </si>
  <si>
    <t>Comissão Coordenador Líder</t>
  </si>
  <si>
    <t>Recibo Nº 367</t>
  </si>
  <si>
    <t>ND nº 1</t>
  </si>
  <si>
    <t xml:space="preserve">Down Payment - Construção Barragens </t>
  </si>
  <si>
    <t>INSTRUMENTO PARTICULAR DE TRANSAÇÃO E OUTRAS AVENÇAS</t>
  </si>
  <si>
    <r>
      <t>Processos e Acordos Judiciais (</t>
    </r>
    <r>
      <rPr>
        <i/>
        <sz val="11"/>
        <color theme="1"/>
        <rFont val="Calibri"/>
        <family val="2"/>
        <scheme val="minor"/>
      </rPr>
      <t>Atenção à Cláusula 1 do documento indicado, bem como o comprovante de pagamento anexo na pasta</t>
    </r>
    <r>
      <rPr>
        <sz val="11"/>
        <color theme="1"/>
        <rFont val="Calibri"/>
        <family val="2"/>
        <scheme val="minor"/>
      </rPr>
      <t>)</t>
    </r>
  </si>
  <si>
    <t>Tratamento de água</t>
  </si>
  <si>
    <t>PROFORMA 450544012-09</t>
  </si>
  <si>
    <t>Florestal</t>
  </si>
  <si>
    <t>EPCista</t>
  </si>
  <si>
    <t>Turbogerador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</si>
</sst>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4" fontId="0" fillId="0" borderId="2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vertic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vertical="center"/>
    </xf>
    <xf numFmtId="44" fontId="0" fillId="0" borderId="3" xfId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ill="1" applyBorder="1"/>
    <xf numFmtId="14" fontId="0" fillId="0" borderId="3" xfId="0" applyNumberFormat="1" applyFont="1" applyFill="1" applyBorder="1" applyAlignment="1">
      <alignment horizontal="center"/>
    </xf>
    <xf numFmtId="0" fontId="0" fillId="0" borderId="3" xfId="0" applyFill="1" applyBorder="1"/>
    <xf numFmtId="0" fontId="0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G37"/>
  <sheetViews>
    <sheetView showGridLines="0" tabSelected="1" topLeftCell="B1" zoomScaleNormal="100" workbookViewId="0">
      <pane ySplit="2" topLeftCell="A6" activePane="bottomLeft" state="frozen"/>
      <selection pane="bottomLeft" activeCell="C7" sqref="C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1.28515625" style="2" customWidth="1"/>
    <col min="4" max="4" width="20.7109375" style="2" customWidth="1"/>
    <col min="5" max="5" width="38.42578125" style="9" customWidth="1"/>
    <col min="6" max="6" width="42.140625" style="1" customWidth="1"/>
    <col min="7" max="7" width="11" style="1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8" t="s">
        <v>4</v>
      </c>
      <c r="F2" s="4" t="s">
        <v>5</v>
      </c>
      <c r="G2" s="5" t="s">
        <v>29</v>
      </c>
    </row>
    <row r="3" spans="1:7" s="25" customFormat="1" x14ac:dyDescent="0.25">
      <c r="A3" s="1"/>
      <c r="B3" s="27">
        <v>44239</v>
      </c>
      <c r="C3" s="28" t="s">
        <v>31</v>
      </c>
      <c r="D3" s="23">
        <v>12500</v>
      </c>
      <c r="E3" s="18" t="s">
        <v>39</v>
      </c>
      <c r="F3" s="29" t="s">
        <v>49</v>
      </c>
      <c r="G3" s="16" t="s">
        <v>37</v>
      </c>
    </row>
    <row r="4" spans="1:7" x14ac:dyDescent="0.25">
      <c r="B4" s="27">
        <v>44239</v>
      </c>
      <c r="C4" s="28" t="s">
        <v>32</v>
      </c>
      <c r="D4" s="23">
        <v>985</v>
      </c>
      <c r="E4" s="18" t="s">
        <v>40</v>
      </c>
      <c r="F4" s="16" t="s">
        <v>53</v>
      </c>
      <c r="G4" s="16" t="s">
        <v>37</v>
      </c>
    </row>
    <row r="5" spans="1:7" x14ac:dyDescent="0.25">
      <c r="B5" s="27">
        <v>44239</v>
      </c>
      <c r="C5" s="28" t="s">
        <v>33</v>
      </c>
      <c r="D5" s="23">
        <v>31783.49</v>
      </c>
      <c r="E5" s="18" t="s">
        <v>41</v>
      </c>
      <c r="F5" s="16" t="s">
        <v>52</v>
      </c>
      <c r="G5" s="16" t="s">
        <v>37</v>
      </c>
    </row>
    <row r="6" spans="1:7" x14ac:dyDescent="0.25">
      <c r="B6" s="27">
        <v>44239</v>
      </c>
      <c r="C6" s="28" t="s">
        <v>34</v>
      </c>
      <c r="D6" s="23">
        <v>19832.189999999999</v>
      </c>
      <c r="E6" s="18" t="s">
        <v>45</v>
      </c>
      <c r="F6" s="29" t="s">
        <v>50</v>
      </c>
      <c r="G6" s="16" t="s">
        <v>37</v>
      </c>
    </row>
    <row r="7" spans="1:7" x14ac:dyDescent="0.25">
      <c r="B7" s="27">
        <v>44239</v>
      </c>
      <c r="C7" s="28" t="s">
        <v>34</v>
      </c>
      <c r="D7" s="30">
        <v>9055.6200000000008</v>
      </c>
      <c r="E7" s="18" t="s">
        <v>46</v>
      </c>
      <c r="F7" s="29" t="s">
        <v>50</v>
      </c>
      <c r="G7" s="16" t="s">
        <v>37</v>
      </c>
    </row>
    <row r="8" spans="1:7" x14ac:dyDescent="0.25">
      <c r="B8" s="27">
        <v>44239</v>
      </c>
      <c r="C8" s="28" t="s">
        <v>38</v>
      </c>
      <c r="D8" s="23">
        <v>2500</v>
      </c>
      <c r="E8" s="20" t="s">
        <v>47</v>
      </c>
      <c r="F8" s="16" t="s">
        <v>48</v>
      </c>
      <c r="G8" s="16" t="s">
        <v>37</v>
      </c>
    </row>
    <row r="9" spans="1:7" s="25" customFormat="1" x14ac:dyDescent="0.25">
      <c r="A9" s="1"/>
      <c r="B9" s="27">
        <v>44239</v>
      </c>
      <c r="C9" s="28" t="s">
        <v>35</v>
      </c>
      <c r="D9" s="30">
        <v>16937.25</v>
      </c>
      <c r="E9" s="20" t="s">
        <v>42</v>
      </c>
      <c r="F9" s="29" t="s">
        <v>51</v>
      </c>
      <c r="G9" s="16" t="s">
        <v>37</v>
      </c>
    </row>
    <row r="10" spans="1:7" ht="60" x14ac:dyDescent="0.25">
      <c r="B10" s="31">
        <v>44244</v>
      </c>
      <c r="C10" s="32" t="s">
        <v>36</v>
      </c>
      <c r="D10" s="33">
        <v>485000</v>
      </c>
      <c r="E10" s="22" t="s">
        <v>77</v>
      </c>
      <c r="F10" s="34" t="s">
        <v>78</v>
      </c>
      <c r="G10" s="16" t="s">
        <v>37</v>
      </c>
    </row>
    <row r="11" spans="1:7" x14ac:dyDescent="0.25">
      <c r="B11" s="35">
        <v>44246</v>
      </c>
      <c r="C11" s="32" t="s">
        <v>54</v>
      </c>
      <c r="D11" s="23">
        <v>50811.61</v>
      </c>
      <c r="E11" s="20" t="s">
        <v>65</v>
      </c>
      <c r="F11" s="29" t="s">
        <v>51</v>
      </c>
      <c r="G11" s="16" t="s">
        <v>37</v>
      </c>
    </row>
    <row r="12" spans="1:7" x14ac:dyDescent="0.25">
      <c r="B12" s="35">
        <v>44246</v>
      </c>
      <c r="C12" s="36" t="s">
        <v>55</v>
      </c>
      <c r="D12" s="23">
        <v>125000</v>
      </c>
      <c r="E12" s="20" t="s">
        <v>66</v>
      </c>
      <c r="F12" s="29" t="s">
        <v>60</v>
      </c>
      <c r="G12" s="16" t="s">
        <v>37</v>
      </c>
    </row>
    <row r="13" spans="1:7" ht="15.75" customHeight="1" x14ac:dyDescent="0.25">
      <c r="B13" s="37">
        <v>44246</v>
      </c>
      <c r="C13" s="38" t="s">
        <v>56</v>
      </c>
      <c r="D13" s="30">
        <v>366208.33</v>
      </c>
      <c r="E13" s="21" t="s">
        <v>80</v>
      </c>
      <c r="F13" s="39" t="s">
        <v>83</v>
      </c>
      <c r="G13" s="16" t="s">
        <v>37</v>
      </c>
    </row>
    <row r="14" spans="1:7" s="14" customFormat="1" x14ac:dyDescent="0.25">
      <c r="A14" s="7"/>
      <c r="B14" s="35">
        <v>44246</v>
      </c>
      <c r="C14" s="36" t="s">
        <v>57</v>
      </c>
      <c r="D14" s="23">
        <v>310000</v>
      </c>
      <c r="E14" s="20" t="s">
        <v>67</v>
      </c>
      <c r="F14" s="16" t="s">
        <v>79</v>
      </c>
      <c r="G14" s="16" t="s">
        <v>37</v>
      </c>
    </row>
    <row r="15" spans="1:7" s="14" customFormat="1" x14ac:dyDescent="0.25">
      <c r="A15" s="7"/>
      <c r="B15" s="35">
        <v>44246</v>
      </c>
      <c r="C15" s="36" t="s">
        <v>62</v>
      </c>
      <c r="D15" s="23">
        <v>424.02</v>
      </c>
      <c r="E15" s="20" t="s">
        <v>63</v>
      </c>
      <c r="F15" s="16" t="s">
        <v>64</v>
      </c>
      <c r="G15" s="16" t="s">
        <v>37</v>
      </c>
    </row>
    <row r="16" spans="1:7" s="14" customFormat="1" x14ac:dyDescent="0.25">
      <c r="A16" s="7"/>
      <c r="B16" s="35">
        <v>44249</v>
      </c>
      <c r="C16" s="40" t="s">
        <v>43</v>
      </c>
      <c r="D16" s="23">
        <v>1078000</v>
      </c>
      <c r="E16" s="20" t="s">
        <v>44</v>
      </c>
      <c r="F16" s="16" t="s">
        <v>81</v>
      </c>
      <c r="G16" s="16" t="s">
        <v>37</v>
      </c>
    </row>
    <row r="17" spans="1:7" s="14" customFormat="1" x14ac:dyDescent="0.25">
      <c r="A17" s="7"/>
      <c r="B17" s="35">
        <v>44249</v>
      </c>
      <c r="C17" s="36" t="s">
        <v>58</v>
      </c>
      <c r="D17" s="23">
        <v>20475.03</v>
      </c>
      <c r="E17" s="20" t="s">
        <v>68</v>
      </c>
      <c r="F17" s="16" t="s">
        <v>50</v>
      </c>
      <c r="G17" s="16" t="s">
        <v>37</v>
      </c>
    </row>
    <row r="18" spans="1:7" s="14" customFormat="1" x14ac:dyDescent="0.25">
      <c r="A18" s="7"/>
      <c r="B18" s="35">
        <v>44249</v>
      </c>
      <c r="C18" s="36" t="s">
        <v>59</v>
      </c>
      <c r="D18" s="23">
        <v>27438.75</v>
      </c>
      <c r="E18" s="20" t="s">
        <v>70</v>
      </c>
      <c r="F18" s="16" t="s">
        <v>69</v>
      </c>
      <c r="G18" s="16" t="s">
        <v>37</v>
      </c>
    </row>
    <row r="19" spans="1:7" s="14" customFormat="1" x14ac:dyDescent="0.25">
      <c r="A19" s="7"/>
      <c r="B19" s="35">
        <v>44249</v>
      </c>
      <c r="C19" s="36" t="s">
        <v>32</v>
      </c>
      <c r="D19" s="23">
        <v>20441.34</v>
      </c>
      <c r="E19" s="20" t="s">
        <v>74</v>
      </c>
      <c r="F19" s="16" t="s">
        <v>73</v>
      </c>
      <c r="G19" s="16" t="s">
        <v>37</v>
      </c>
    </row>
    <row r="20" spans="1:7" s="14" customFormat="1" x14ac:dyDescent="0.25">
      <c r="A20" s="7"/>
      <c r="B20" s="35">
        <v>44249</v>
      </c>
      <c r="C20" s="36" t="s">
        <v>32</v>
      </c>
      <c r="D20" s="23">
        <v>361.48</v>
      </c>
      <c r="E20" s="20" t="s">
        <v>72</v>
      </c>
      <c r="F20" s="16" t="s">
        <v>71</v>
      </c>
      <c r="G20" s="16" t="s">
        <v>37</v>
      </c>
    </row>
    <row r="21" spans="1:7" s="14" customFormat="1" x14ac:dyDescent="0.25">
      <c r="A21" s="7"/>
      <c r="B21" s="35">
        <v>44249</v>
      </c>
      <c r="C21" s="36" t="s">
        <v>61</v>
      </c>
      <c r="D21" s="23">
        <v>220085.44</v>
      </c>
      <c r="E21" s="20" t="s">
        <v>75</v>
      </c>
      <c r="F21" s="16" t="s">
        <v>76</v>
      </c>
      <c r="G21" s="16" t="s">
        <v>37</v>
      </c>
    </row>
    <row r="22" spans="1:7" s="19" customFormat="1" x14ac:dyDescent="0.25">
      <c r="A22" s="5"/>
      <c r="B22" s="35">
        <v>44253</v>
      </c>
      <c r="C22" s="40" t="s">
        <v>6</v>
      </c>
      <c r="D22" s="23">
        <v>136804.35999999999</v>
      </c>
      <c r="E22" s="20" t="s">
        <v>8</v>
      </c>
      <c r="F22" s="16" t="s">
        <v>7</v>
      </c>
      <c r="G22" s="29" t="s">
        <v>30</v>
      </c>
    </row>
    <row r="23" spans="1:7" s="15" customFormat="1" x14ac:dyDescent="0.25">
      <c r="A23" s="1"/>
      <c r="B23" s="35">
        <v>44253</v>
      </c>
      <c r="C23" s="40" t="s">
        <v>9</v>
      </c>
      <c r="D23" s="23">
        <v>145935.73000000001</v>
      </c>
      <c r="E23" s="20" t="s">
        <v>11</v>
      </c>
      <c r="F23" s="16" t="s">
        <v>10</v>
      </c>
      <c r="G23" s="29" t="s">
        <v>30</v>
      </c>
    </row>
    <row r="24" spans="1:7" s="17" customFormat="1" x14ac:dyDescent="0.25">
      <c r="A24" s="1"/>
      <c r="B24" s="35">
        <v>44253</v>
      </c>
      <c r="C24" s="40" t="s">
        <v>13</v>
      </c>
      <c r="D24" s="23">
        <v>22156</v>
      </c>
      <c r="E24" s="20" t="s">
        <v>12</v>
      </c>
      <c r="F24" s="16" t="s">
        <v>14</v>
      </c>
      <c r="G24" s="29" t="s">
        <v>30</v>
      </c>
    </row>
    <row r="25" spans="1:7" s="17" customFormat="1" x14ac:dyDescent="0.25">
      <c r="A25" s="1"/>
      <c r="B25" s="35">
        <v>44253</v>
      </c>
      <c r="C25" s="40" t="s">
        <v>15</v>
      </c>
      <c r="D25" s="23">
        <v>21469.91</v>
      </c>
      <c r="E25" s="20" t="s">
        <v>17</v>
      </c>
      <c r="F25" s="16" t="s">
        <v>16</v>
      </c>
      <c r="G25" s="29" t="s">
        <v>30</v>
      </c>
    </row>
    <row r="26" spans="1:7" s="26" customFormat="1" x14ac:dyDescent="0.25">
      <c r="A26" s="1"/>
      <c r="B26" s="35">
        <v>44253</v>
      </c>
      <c r="C26" s="40" t="s">
        <v>15</v>
      </c>
      <c r="D26" s="23">
        <v>33669.279999999999</v>
      </c>
      <c r="E26" s="20" t="s">
        <v>18</v>
      </c>
      <c r="F26" s="16" t="s">
        <v>16</v>
      </c>
      <c r="G26" s="29" t="s">
        <v>30</v>
      </c>
    </row>
    <row r="27" spans="1:7" s="17" customFormat="1" x14ac:dyDescent="0.25">
      <c r="A27" s="1"/>
      <c r="B27" s="35">
        <v>44253</v>
      </c>
      <c r="C27" s="40" t="s">
        <v>15</v>
      </c>
      <c r="D27" s="23">
        <v>38574.31</v>
      </c>
      <c r="E27" s="20" t="s">
        <v>19</v>
      </c>
      <c r="F27" s="16" t="s">
        <v>16</v>
      </c>
      <c r="G27" s="29" t="s">
        <v>30</v>
      </c>
    </row>
    <row r="28" spans="1:7" s="17" customFormat="1" x14ac:dyDescent="0.25">
      <c r="A28" s="1"/>
      <c r="B28" s="35">
        <v>44253</v>
      </c>
      <c r="C28" s="40" t="s">
        <v>15</v>
      </c>
      <c r="D28" s="23">
        <v>57404.03</v>
      </c>
      <c r="E28" s="20" t="s">
        <v>20</v>
      </c>
      <c r="F28" s="16" t="s">
        <v>16</v>
      </c>
      <c r="G28" s="29" t="s">
        <v>30</v>
      </c>
    </row>
    <row r="29" spans="1:7" s="17" customFormat="1" x14ac:dyDescent="0.25">
      <c r="A29" s="1"/>
      <c r="B29" s="35">
        <v>44253</v>
      </c>
      <c r="C29" s="40" t="s">
        <v>15</v>
      </c>
      <c r="D29" s="23">
        <v>277183.37</v>
      </c>
      <c r="E29" s="20" t="s">
        <v>21</v>
      </c>
      <c r="F29" s="16" t="s">
        <v>16</v>
      </c>
      <c r="G29" s="29" t="s">
        <v>30</v>
      </c>
    </row>
    <row r="30" spans="1:7" s="17" customFormat="1" x14ac:dyDescent="0.25">
      <c r="A30" s="1"/>
      <c r="B30" s="35">
        <v>44253</v>
      </c>
      <c r="C30" s="40" t="s">
        <v>15</v>
      </c>
      <c r="D30" s="23">
        <v>17212.990000000002</v>
      </c>
      <c r="E30" s="20" t="s">
        <v>22</v>
      </c>
      <c r="F30" s="16" t="s">
        <v>16</v>
      </c>
      <c r="G30" s="29" t="s">
        <v>30</v>
      </c>
    </row>
    <row r="31" spans="1:7" s="17" customFormat="1" x14ac:dyDescent="0.25">
      <c r="A31" s="1"/>
      <c r="B31" s="35">
        <v>44253</v>
      </c>
      <c r="C31" s="40" t="s">
        <v>15</v>
      </c>
      <c r="D31" s="23">
        <v>303598.31</v>
      </c>
      <c r="E31" s="20" t="s">
        <v>23</v>
      </c>
      <c r="F31" s="16" t="s">
        <v>16</v>
      </c>
      <c r="G31" s="29" t="s">
        <v>30</v>
      </c>
    </row>
    <row r="32" spans="1:7" s="17" customFormat="1" x14ac:dyDescent="0.25">
      <c r="A32" s="1"/>
      <c r="B32" s="35">
        <v>44253</v>
      </c>
      <c r="C32" s="40" t="s">
        <v>15</v>
      </c>
      <c r="D32" s="23">
        <v>343366.11</v>
      </c>
      <c r="E32" s="20" t="s">
        <v>24</v>
      </c>
      <c r="F32" s="16" t="s">
        <v>16</v>
      </c>
      <c r="G32" s="29" t="s">
        <v>30</v>
      </c>
    </row>
    <row r="33" spans="1:7" s="17" customFormat="1" x14ac:dyDescent="0.25">
      <c r="A33" s="1"/>
      <c r="B33" s="35">
        <v>44253</v>
      </c>
      <c r="C33" s="40" t="s">
        <v>15</v>
      </c>
      <c r="D33" s="23">
        <v>172129.4</v>
      </c>
      <c r="E33" s="20" t="s">
        <v>26</v>
      </c>
      <c r="F33" s="16" t="s">
        <v>16</v>
      </c>
      <c r="G33" s="29" t="s">
        <v>30</v>
      </c>
    </row>
    <row r="34" spans="1:7" s="17" customFormat="1" x14ac:dyDescent="0.25">
      <c r="A34" s="1"/>
      <c r="B34" s="35">
        <v>44253</v>
      </c>
      <c r="C34" s="40" t="s">
        <v>15</v>
      </c>
      <c r="D34" s="23">
        <v>98374.58</v>
      </c>
      <c r="E34" s="20" t="s">
        <v>25</v>
      </c>
      <c r="F34" s="16" t="s">
        <v>16</v>
      </c>
      <c r="G34" s="29" t="s">
        <v>30</v>
      </c>
    </row>
    <row r="35" spans="1:7" s="17" customFormat="1" x14ac:dyDescent="0.25">
      <c r="A35" s="1"/>
      <c r="B35" s="35">
        <v>44253</v>
      </c>
      <c r="C35" s="40" t="s">
        <v>27</v>
      </c>
      <c r="D35" s="23">
        <v>991849.07</v>
      </c>
      <c r="E35" s="20" t="s">
        <v>28</v>
      </c>
      <c r="F35" s="16" t="s">
        <v>82</v>
      </c>
      <c r="G35" s="29" t="s">
        <v>30</v>
      </c>
    </row>
    <row r="36" spans="1:7" s="17" customFormat="1" x14ac:dyDescent="0.25">
      <c r="A36" s="1"/>
      <c r="B36" s="10"/>
      <c r="C36" s="11"/>
      <c r="D36" s="12"/>
      <c r="E36" s="24"/>
      <c r="F36" s="13"/>
    </row>
    <row r="37" spans="1:7" x14ac:dyDescent="0.25">
      <c r="B37" s="3" t="s">
        <v>0</v>
      </c>
      <c r="C37" s="3"/>
      <c r="D37" s="6">
        <f>SUM(D3:D35)</f>
        <v>5457567</v>
      </c>
    </row>
  </sheetData>
  <autoFilter ref="B2:G13" xr:uid="{1E81AA25-AD54-401D-9765-9EBAC056FAF9}">
    <sortState xmlns:xlrd2="http://schemas.microsoft.com/office/spreadsheetml/2017/richdata2" ref="B3:G35">
      <sortCondition ref="B2:B13"/>
    </sortState>
  </autoFilter>
  <sortState xmlns:xlrd2="http://schemas.microsoft.com/office/spreadsheetml/2017/richdata2" ref="B3:F23">
    <sortCondition ref="B1:B23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2021-02-24T14:07:45Z</dcterms:modified>
</cp:coreProperties>
</file>